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361 РНВ\27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 refMode="R1C1"/>
</workbook>
</file>

<file path=xl/calcChain.xml><?xml version="1.0" encoding="utf-8"?>
<calcChain xmlns="http://schemas.openxmlformats.org/spreadsheetml/2006/main">
  <c r="K18" i="1" l="1"/>
  <c r="J18" i="1"/>
  <c r="J13" i="1"/>
  <c r="J14" i="1"/>
  <c r="J15" i="1"/>
  <c r="J16" i="1"/>
  <c r="J17" i="1"/>
  <c r="J12" i="1"/>
  <c r="G18" i="1" l="1"/>
</calcChain>
</file>

<file path=xl/sharedStrings.xml><?xml version="1.0" encoding="utf-8"?>
<sst xmlns="http://schemas.openxmlformats.org/spreadsheetml/2006/main" count="56" uniqueCount="36">
  <si>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</si>
  <si>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</si>
  <si>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</si>
  <si>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</si>
  <si>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</si>
  <si>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</si>
  <si>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</si>
  <si>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</si>
  <si>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</si>
  <si>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</si>
  <si>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</si>
  <si>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</si>
  <si>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</si>
  <si>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</si>
  <si>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</si>
  <si>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</si>
  <si>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</si>
  <si>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</si>
  <si>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</si>
  <si>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</si>
  <si>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</si>
  <si>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</si>
  <si>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</si>
  <si>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</si>
  <si>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"Угольник 2-100-40-09Г2С (78 шт)."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</si>
  <si>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НВЛ-2020/361</t>
    </r>
  </si>
  <si>
    <t xml:space="preserve">ЛОТ НЕДЕЛИМЫЙ </t>
  </si>
  <si>
    <t>VNK1100002</t>
  </si>
  <si>
    <t>1382343</t>
  </si>
  <si>
    <t>Угольник 2-100-40-09Г2С</t>
  </si>
  <si>
    <t>ШТ</t>
  </si>
  <si>
    <t>VNK1100003</t>
  </si>
  <si>
    <t>VNK1100005</t>
  </si>
  <si>
    <t>VNK1100006</t>
  </si>
  <si>
    <t>VNK1100007</t>
  </si>
  <si>
    <t>VNK1100008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</si>
</sst>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zoomScale="85" zoomScaleNormal="80" zoomScaleSheetLayoutView="85" workbookViewId="0">
      <selection activeCell="A24" sqref="A24:I2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22</v>
      </c>
      <c r="I1" s="52"/>
    </row>
    <row r="2" spans="1:17" s="1" customFormat="1" ht="38.25" customHeight="1" x14ac:dyDescent="0.25">
      <c r="A2" s="59" t="s">
        <v>18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24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25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26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23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19</v>
      </c>
      <c r="H12" s="32">
        <v>53989</v>
      </c>
      <c r="I12" s="27">
        <v>40648</v>
      </c>
      <c r="J12" s="65">
        <f>G12*H12</f>
        <v>1025791</v>
      </c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4">
        <v>49</v>
      </c>
      <c r="H13" s="32">
        <v>53989</v>
      </c>
      <c r="I13" s="27">
        <v>40648</v>
      </c>
      <c r="J13" s="65">
        <f t="shared" ref="J13:J17" si="0">G13*H13</f>
        <v>2645461</v>
      </c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4">
        <v>5</v>
      </c>
      <c r="H14" s="32">
        <v>53989</v>
      </c>
      <c r="I14" s="27">
        <v>40634</v>
      </c>
      <c r="J14" s="65">
        <f t="shared" si="0"/>
        <v>269945</v>
      </c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33</v>
      </c>
      <c r="C15" s="25" t="s">
        <v>10</v>
      </c>
      <c r="D15" s="25" t="s">
        <v>28</v>
      </c>
      <c r="E15" s="26" t="s">
        <v>29</v>
      </c>
      <c r="F15" s="25" t="s">
        <v>30</v>
      </c>
      <c r="G15" s="34">
        <v>1</v>
      </c>
      <c r="H15" s="32">
        <v>53989</v>
      </c>
      <c r="I15" s="27">
        <v>40671</v>
      </c>
      <c r="J15" s="65">
        <f t="shared" si="0"/>
        <v>53989</v>
      </c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34</v>
      </c>
      <c r="C16" s="25" t="s">
        <v>10</v>
      </c>
      <c r="D16" s="25" t="s">
        <v>28</v>
      </c>
      <c r="E16" s="26" t="s">
        <v>29</v>
      </c>
      <c r="F16" s="25" t="s">
        <v>30</v>
      </c>
      <c r="G16" s="34">
        <v>2</v>
      </c>
      <c r="H16" s="32">
        <v>146708</v>
      </c>
      <c r="I16" s="27">
        <v>40793</v>
      </c>
      <c r="J16" s="65">
        <f t="shared" si="0"/>
        <v>293416</v>
      </c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35</v>
      </c>
      <c r="C17" s="25" t="s">
        <v>10</v>
      </c>
      <c r="D17" s="25" t="s">
        <v>28</v>
      </c>
      <c r="E17" s="26" t="s">
        <v>29</v>
      </c>
      <c r="F17" s="25" t="s">
        <v>30</v>
      </c>
      <c r="G17" s="34">
        <v>2</v>
      </c>
      <c r="H17" s="32">
        <v>146708</v>
      </c>
      <c r="I17" s="27">
        <v>40793</v>
      </c>
      <c r="J17" s="65">
        <f t="shared" si="0"/>
        <v>293416</v>
      </c>
      <c r="K17" s="21"/>
      <c r="L17" s="21"/>
      <c r="M17" s="21"/>
      <c r="N17" s="21"/>
      <c r="O17" s="21"/>
      <c r="P17" s="21"/>
      <c r="Q17" s="21"/>
    </row>
    <row r="18" spans="1:17" s="4" customFormat="1" ht="15.75" x14ac:dyDescent="0.25">
      <c r="A18" s="53" t="s">
        <v>7</v>
      </c>
      <c r="B18" s="54"/>
      <c r="C18" s="54"/>
      <c r="D18" s="54"/>
      <c r="E18" s="55"/>
      <c r="F18" s="28"/>
      <c r="G18" s="29">
        <f>SUM(G12:G17)</f>
        <v>78</v>
      </c>
      <c r="H18" s="30"/>
      <c r="I18" s="31"/>
      <c r="J18" s="22">
        <f>SUM(J12:J17)</f>
        <v>4582018</v>
      </c>
      <c r="K18" s="21">
        <f>J18*1.2</f>
        <v>5498421.5999999996</v>
      </c>
      <c r="L18" s="12"/>
      <c r="M18" s="12"/>
      <c r="N18" s="12"/>
      <c r="O18" s="12"/>
      <c r="P18" s="12"/>
      <c r="Q18" s="12"/>
    </row>
    <row r="19" spans="1:17" s="4" customFormat="1" x14ac:dyDescent="0.25">
      <c r="A19" s="43"/>
      <c r="B19" s="44"/>
      <c r="C19" s="44"/>
      <c r="D19" s="44"/>
      <c r="E19" s="44"/>
      <c r="F19" s="44"/>
      <c r="G19" s="44"/>
      <c r="H19" s="44"/>
      <c r="I19" s="45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39" t="s">
        <v>8</v>
      </c>
      <c r="B20" s="40"/>
      <c r="C20" s="40"/>
      <c r="D20" s="40"/>
      <c r="E20" s="41"/>
      <c r="F20" s="56" t="s">
        <v>15</v>
      </c>
      <c r="G20" s="56"/>
      <c r="H20" s="56"/>
      <c r="I20" s="56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39" t="s">
        <v>9</v>
      </c>
      <c r="B21" s="40"/>
      <c r="C21" s="40"/>
      <c r="D21" s="40"/>
      <c r="E21" s="41"/>
      <c r="F21" s="42" t="s">
        <v>14</v>
      </c>
      <c r="G21" s="42"/>
      <c r="H21" s="42"/>
      <c r="I21" s="42"/>
      <c r="Q21" s="12"/>
    </row>
    <row r="22" spans="1:17" s="4" customFormat="1" ht="33.75" customHeight="1" x14ac:dyDescent="0.25">
      <c r="A22" s="39" t="s">
        <v>16</v>
      </c>
      <c r="B22" s="40"/>
      <c r="C22" s="40"/>
      <c r="D22" s="40"/>
      <c r="E22" s="41"/>
      <c r="F22" s="42" t="s">
        <v>13</v>
      </c>
      <c r="G22" s="42"/>
      <c r="H22" s="42"/>
      <c r="I22" s="42"/>
      <c r="Q22" s="12"/>
    </row>
    <row r="23" spans="1:17" ht="121.5" customHeight="1" x14ac:dyDescent="0.25">
      <c r="A23" s="46" t="s">
        <v>19</v>
      </c>
      <c r="B23" s="47"/>
      <c r="C23" s="47"/>
      <c r="D23" s="47"/>
      <c r="E23" s="48"/>
      <c r="F23" s="49" t="s">
        <v>20</v>
      </c>
      <c r="G23" s="49"/>
      <c r="H23" s="49"/>
      <c r="I23" s="49"/>
    </row>
    <row r="24" spans="1:17" ht="64.5" customHeight="1" x14ac:dyDescent="0.3">
      <c r="A24" s="50"/>
      <c r="B24" s="50"/>
      <c r="C24" s="50"/>
      <c r="D24" s="50"/>
      <c r="E24" s="50"/>
      <c r="F24" s="51"/>
      <c r="G24" s="51"/>
      <c r="H24" s="51"/>
      <c r="I24" s="51"/>
    </row>
    <row r="25" spans="1:17" ht="44.25" customHeight="1" x14ac:dyDescent="0.25">
      <c r="A25" s="36"/>
      <c r="B25" s="36"/>
      <c r="C25" s="36"/>
      <c r="D25" s="36"/>
      <c r="E25" s="36"/>
      <c r="F25" s="33"/>
      <c r="G25" s="33"/>
      <c r="H25" s="37"/>
      <c r="I25" s="38"/>
      <c r="J25" s="5"/>
      <c r="K25" s="5"/>
      <c r="L25" s="5"/>
      <c r="M25" s="5"/>
      <c r="N25" s="5"/>
      <c r="O25" s="5"/>
      <c r="P25" s="5"/>
      <c r="Q25" s="5"/>
    </row>
    <row r="28" spans="1:17" ht="15.75" x14ac:dyDescent="0.25">
      <c r="A28" s="24"/>
      <c r="B28" s="24"/>
    </row>
    <row r="29" spans="1:17" ht="15.75" x14ac:dyDescent="0.25">
      <c r="A29" s="24"/>
      <c r="B29" s="24"/>
    </row>
  </sheetData>
  <mergeCells count="22"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  <mergeCell ref="A25:E25"/>
    <mergeCell ref="H25:I25"/>
    <mergeCell ref="A22:E22"/>
    <mergeCell ref="F22:I22"/>
    <mergeCell ref="A19:I19"/>
    <mergeCell ref="A21:E21"/>
    <mergeCell ref="F21:I21"/>
    <mergeCell ref="A23:E23"/>
    <mergeCell ref="F23:I23"/>
    <mergeCell ref="A24:E24"/>
    <mergeCell ref="F24:I2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2024-09-27T05:26:51Z</cp:lastPrinted>
  <dcterms:created xsi:type="dcterms:W3CDTF">2016-09-16T10:27:35Z</dcterms:created>
  <dcterms:modified xsi:type="dcterms:W3CDTF">2024-09-27T05:26:57Z</dcterms:modified>
</cp:coreProperties>
</file>